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yla Alkan\Documents\7th interim report\ESAM SAGE OPEN\bs\submission to sustainability journal\"/>
    </mc:Choice>
  </mc:AlternateContent>
  <bookViews>
    <workbookView xWindow="240" yWindow="120" windowWidth="20115" windowHeight="7485" xr2:uid="{00000000-000D-0000-FFFF-FFFF00000000}"/>
  </bookViews>
  <sheets>
    <sheet name="Sheet2" sheetId="2" r:id="rId1"/>
  </sheets>
  <calcPr calcId="171027"/>
</workbook>
</file>

<file path=xl/calcChain.xml><?xml version="1.0" encoding="utf-8"?>
<calcChain xmlns="http://schemas.openxmlformats.org/spreadsheetml/2006/main">
  <c r="X39" i="2" l="1"/>
</calcChain>
</file>

<file path=xl/sharedStrings.xml><?xml version="1.0" encoding="utf-8"?>
<sst xmlns="http://schemas.openxmlformats.org/spreadsheetml/2006/main" count="82" uniqueCount="41">
  <si>
    <t>PRODUCTS</t>
  </si>
  <si>
    <t>LABOR</t>
  </si>
  <si>
    <t>CAPITAL</t>
  </si>
  <si>
    <t>HOUSEHOLD</t>
  </si>
  <si>
    <t>GOVERNMENT</t>
  </si>
  <si>
    <t>SAVING-INVESTMENT</t>
  </si>
  <si>
    <t>REST OF WORLD</t>
  </si>
  <si>
    <t>TOTAL</t>
  </si>
  <si>
    <t>COAL MINING</t>
  </si>
  <si>
    <t>PETROLEUM,NAT.GAS EXTRACTION</t>
  </si>
  <si>
    <t>FOOD</t>
  </si>
  <si>
    <t>CHEMISTRY</t>
  </si>
  <si>
    <t>MINERAL</t>
  </si>
  <si>
    <t>INDUSTRY</t>
  </si>
  <si>
    <t>WATER TRANSPORT</t>
  </si>
  <si>
    <t>AIR TRANSPORT</t>
  </si>
  <si>
    <t>WASTE</t>
  </si>
  <si>
    <t>SERVICE</t>
  </si>
  <si>
    <t>SUBSTANCES</t>
  </si>
  <si>
    <t>ENVIRONMENTAL THEME</t>
  </si>
  <si>
    <t>ELEC.COAL</t>
  </si>
  <si>
    <t>ELEC.NAT.GAS</t>
  </si>
  <si>
    <t>ELEC.HYDRO</t>
  </si>
  <si>
    <t>ELEC.RENEW.</t>
  </si>
  <si>
    <t>AGRICULTURE</t>
  </si>
  <si>
    <t>COKE,REFINED PETROLEUM</t>
  </si>
  <si>
    <t>METAL</t>
  </si>
  <si>
    <t>ELEC.PET.</t>
  </si>
  <si>
    <t>DEPLETABLE RESOURCES</t>
  </si>
  <si>
    <t>HARD COAL (ton)</t>
  </si>
  <si>
    <t>LIGNITE (ton)</t>
  </si>
  <si>
    <t>NF3 (kiloton)</t>
  </si>
  <si>
    <t>SF6 (kiloton)</t>
  </si>
  <si>
    <t>PFCs(CO2 eq.) (kiloton)</t>
  </si>
  <si>
    <t>HFCs (CO2 eq.) (kiloton)</t>
  </si>
  <si>
    <t>N2O (kiloton)</t>
  </si>
  <si>
    <t>CH4 (kiloton)</t>
  </si>
  <si>
    <t>CO2 (kiloton)</t>
  </si>
  <si>
    <t>RAILWAY TRANSPORT</t>
  </si>
  <si>
    <t>HIGHWAY TRANSPORT</t>
  </si>
  <si>
    <t>TOTAL EMISSION kiloton CO2 eq.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</si>
</sst>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"/>
  </numFmts>
  <fonts count="5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  <charset val="162"/>
    </font>
    <font>
      <sz val="9"/>
      <color theme="1"/>
      <name val="Times New Roman"/>
      <family val="1"/>
      <charset val="162"/>
    </font>
    <font>
      <sz val="9"/>
      <color indexed="8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4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 applyProtection="1">
      <alignment horizontal="center" vertical="top" wrapText="1"/>
      <protection locked="0"/>
    </xf>
    <xf numFmtId="0" fontId="4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/>
    <xf numFmtId="0" fontId="2" fillId="0" borderId="1" xfId="0" applyFont="1" applyFill="1" applyBorder="1"/>
    <xf numFmtId="0" fontId="3" fillId="0" borderId="0" xfId="0" applyFont="1"/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</cellXfs>
  <cellStyles count="2">
    <cellStyle name="Normal" xfId="0" builtinId="0"/>
    <cellStyle name="Normal 10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39"/>
  <sheetViews>
    <sheetView tabSelected="1" zoomScale="75" zoomScaleNormal="75" workbookViewId="0">
      <pane xSplit="2" ySplit="2" topLeftCell="C27" activePane="bottomRight" state="frozen"/>
      <selection pane="topRight" activeCell="C1" sqref="C1"/>
      <selection pane="bottomLeft" activeCell="A3" sqref="A3"/>
      <selection pane="bottomRight" activeCell="A39" sqref="A39"/>
    </sheetView>
  </sheetViews>
  <sheetFormatPr defaultRowHeight="12" x14ac:dyDescent="0.2"/>
  <cols>
    <col min="1" max="2" width="11.7109375" style="11" customWidth="1"/>
    <col min="3" max="37" width="11.7109375" style="9" customWidth="1"/>
    <col min="38" max="38" width="12.85546875" style="9" bestFit="1" customWidth="1"/>
    <col min="39" max="39" width="11.7109375" style="9" customWidth="1"/>
    <col min="40" max="16384" width="9.140625" style="9"/>
  </cols>
  <sheetData>
    <row r="1" spans="1:39" s="3" customFormat="1" ht="36" x14ac:dyDescent="0.2">
      <c r="A1" s="1"/>
      <c r="B1" s="1"/>
      <c r="C1" s="14" t="s">
        <v>0</v>
      </c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2" t="s">
        <v>1</v>
      </c>
      <c r="X1" s="2" t="s">
        <v>2</v>
      </c>
      <c r="Y1" s="2" t="s">
        <v>3</v>
      </c>
      <c r="Z1" s="2" t="s">
        <v>4</v>
      </c>
      <c r="AA1" s="2" t="s">
        <v>5</v>
      </c>
      <c r="AB1" s="2" t="s">
        <v>6</v>
      </c>
      <c r="AC1" s="2" t="s">
        <v>7</v>
      </c>
      <c r="AD1" s="14" t="s">
        <v>18</v>
      </c>
      <c r="AE1" s="14"/>
      <c r="AF1" s="14"/>
      <c r="AG1" s="14"/>
      <c r="AH1" s="14"/>
      <c r="AI1" s="14"/>
      <c r="AJ1" s="14"/>
      <c r="AK1" s="14" t="s">
        <v>28</v>
      </c>
      <c r="AL1" s="14"/>
      <c r="AM1" s="2" t="s">
        <v>19</v>
      </c>
    </row>
    <row r="2" spans="1:39" s="3" customFormat="1" ht="48" x14ac:dyDescent="0.2">
      <c r="A2" s="1"/>
      <c r="B2" s="1"/>
      <c r="C2" s="4" t="s">
        <v>24</v>
      </c>
      <c r="D2" s="4" t="s">
        <v>8</v>
      </c>
      <c r="E2" s="4" t="s">
        <v>9</v>
      </c>
      <c r="F2" s="4" t="s">
        <v>10</v>
      </c>
      <c r="G2" s="4" t="s">
        <v>25</v>
      </c>
      <c r="H2" s="4" t="s">
        <v>11</v>
      </c>
      <c r="I2" s="4" t="s">
        <v>12</v>
      </c>
      <c r="J2" s="4" t="s">
        <v>26</v>
      </c>
      <c r="K2" s="4" t="s">
        <v>16</v>
      </c>
      <c r="L2" s="4" t="s">
        <v>38</v>
      </c>
      <c r="M2" s="4" t="s">
        <v>39</v>
      </c>
      <c r="N2" s="4" t="s">
        <v>14</v>
      </c>
      <c r="O2" s="4" t="s">
        <v>15</v>
      </c>
      <c r="P2" s="4" t="s">
        <v>13</v>
      </c>
      <c r="Q2" s="4" t="s">
        <v>17</v>
      </c>
      <c r="R2" s="5" t="s">
        <v>20</v>
      </c>
      <c r="S2" s="5" t="s">
        <v>27</v>
      </c>
      <c r="T2" s="5" t="s">
        <v>21</v>
      </c>
      <c r="U2" s="5" t="s">
        <v>22</v>
      </c>
      <c r="V2" s="5" t="s">
        <v>23</v>
      </c>
      <c r="W2" s="2"/>
      <c r="X2" s="2"/>
      <c r="Y2" s="2"/>
      <c r="Z2" s="2"/>
      <c r="AA2" s="2"/>
      <c r="AB2" s="2"/>
      <c r="AC2" s="2"/>
      <c r="AD2" s="12" t="s">
        <v>37</v>
      </c>
      <c r="AE2" s="12" t="s">
        <v>36</v>
      </c>
      <c r="AF2" s="12" t="s">
        <v>35</v>
      </c>
      <c r="AG2" s="12" t="s">
        <v>34</v>
      </c>
      <c r="AH2" s="12" t="s">
        <v>33</v>
      </c>
      <c r="AI2" s="12" t="s">
        <v>32</v>
      </c>
      <c r="AJ2" s="12" t="s">
        <v>31</v>
      </c>
      <c r="AK2" s="12" t="s">
        <v>29</v>
      </c>
      <c r="AL2" s="12" t="s">
        <v>30</v>
      </c>
      <c r="AM2" s="12" t="s">
        <v>40</v>
      </c>
    </row>
    <row r="3" spans="1:39" ht="24" x14ac:dyDescent="0.2">
      <c r="A3" s="15" t="s">
        <v>0</v>
      </c>
      <c r="B3" s="6" t="s">
        <v>24</v>
      </c>
      <c r="C3" s="7">
        <v>29438081.527850676</v>
      </c>
      <c r="D3" s="7">
        <v>28991.435687936089</v>
      </c>
      <c r="E3" s="7">
        <v>17471.814663147739</v>
      </c>
      <c r="F3" s="7">
        <v>56673947.886592202</v>
      </c>
      <c r="G3" s="7">
        <v>342.84047870258149</v>
      </c>
      <c r="H3" s="7">
        <v>627218.43015551148</v>
      </c>
      <c r="I3" s="7">
        <v>29432.156119603904</v>
      </c>
      <c r="J3" s="7">
        <v>1626.6541564041313</v>
      </c>
      <c r="K3" s="7">
        <v>8533.4570914339565</v>
      </c>
      <c r="L3" s="7">
        <v>25.130921545180414</v>
      </c>
      <c r="M3" s="7">
        <v>12937.71994478626</v>
      </c>
      <c r="N3" s="7">
        <v>1781.0301119153744</v>
      </c>
      <c r="O3" s="7">
        <v>1.1651272221330224E-13</v>
      </c>
      <c r="P3" s="7">
        <v>7984807.2140814029</v>
      </c>
      <c r="Q3" s="7">
        <v>5498848.1248047203</v>
      </c>
      <c r="R3" s="7">
        <v>61.946141573390207</v>
      </c>
      <c r="S3" s="7">
        <v>1.526841517653984</v>
      </c>
      <c r="T3" s="7">
        <v>95.100414528162432</v>
      </c>
      <c r="U3" s="7">
        <v>52.785092467466299</v>
      </c>
      <c r="V3" s="7">
        <v>6.7617267210390715</v>
      </c>
      <c r="W3" s="8"/>
      <c r="X3" s="8"/>
      <c r="Y3" s="7">
        <v>66266723.991449952</v>
      </c>
      <c r="Z3" s="7"/>
      <c r="AA3" s="7">
        <v>16216178.282717377</v>
      </c>
      <c r="AB3" s="7">
        <v>9487134</v>
      </c>
      <c r="AC3" s="7">
        <v>192294299.81704414</v>
      </c>
      <c r="AD3" s="7">
        <v>3898.554536364546</v>
      </c>
      <c r="AE3" s="7">
        <v>1161.7092932045166</v>
      </c>
      <c r="AF3" s="7">
        <v>82.091629098744633</v>
      </c>
      <c r="AG3" s="7">
        <v>0</v>
      </c>
      <c r="AH3" s="7">
        <v>0</v>
      </c>
      <c r="AI3" s="7">
        <v>0</v>
      </c>
      <c r="AJ3" s="7">
        <v>0</v>
      </c>
      <c r="AK3" s="7"/>
      <c r="AL3" s="7"/>
      <c r="AM3" s="7">
        <v>53742.85471427023</v>
      </c>
    </row>
    <row r="4" spans="1:39" ht="24" x14ac:dyDescent="0.2">
      <c r="A4" s="15"/>
      <c r="B4" s="6" t="s">
        <v>8</v>
      </c>
      <c r="C4" s="7">
        <v>98326.198584945028</v>
      </c>
      <c r="D4" s="7">
        <v>92077.688199403245</v>
      </c>
      <c r="E4" s="7">
        <v>55491.01880113229</v>
      </c>
      <c r="F4" s="7">
        <v>182587.53271010297</v>
      </c>
      <c r="G4" s="7">
        <v>6949256.1490819165</v>
      </c>
      <c r="H4" s="7">
        <v>537955.98998894717</v>
      </c>
      <c r="I4" s="7">
        <v>1785589.0596069878</v>
      </c>
      <c r="J4" s="7">
        <v>2127937.2983088489</v>
      </c>
      <c r="K4" s="7">
        <v>17572.769565416205</v>
      </c>
      <c r="L4" s="7">
        <v>173.49067222115593</v>
      </c>
      <c r="M4" s="7">
        <v>89315.217756528597</v>
      </c>
      <c r="N4" s="7">
        <v>1365.7118312548189</v>
      </c>
      <c r="O4" s="7">
        <v>53.612679725096228</v>
      </c>
      <c r="P4" s="7">
        <v>1779198.6646230379</v>
      </c>
      <c r="Q4" s="7">
        <v>764364.53258422739</v>
      </c>
      <c r="R4" s="7">
        <v>1739274.0665619185</v>
      </c>
      <c r="S4" s="7">
        <v>42869.431218075464</v>
      </c>
      <c r="T4" s="7">
        <v>2670153.1444401289</v>
      </c>
      <c r="U4" s="7">
        <v>1482057.4792534658</v>
      </c>
      <c r="V4" s="7">
        <v>189850.33825147702</v>
      </c>
      <c r="W4" s="8"/>
      <c r="X4" s="8"/>
      <c r="Y4" s="7">
        <v>7709485.4299589284</v>
      </c>
      <c r="Z4" s="7"/>
      <c r="AA4" s="7">
        <v>-5427602.2137156548</v>
      </c>
      <c r="AB4" s="7">
        <v>1145222.5087883435</v>
      </c>
      <c r="AC4" s="7">
        <v>24032575.119751379</v>
      </c>
      <c r="AD4" s="7">
        <v>0</v>
      </c>
      <c r="AE4" s="7">
        <v>215.725118549</v>
      </c>
      <c r="AF4" s="7">
        <v>0</v>
      </c>
      <c r="AG4" s="7">
        <v>0</v>
      </c>
      <c r="AH4" s="7">
        <v>0</v>
      </c>
      <c r="AI4" s="7">
        <v>0</v>
      </c>
      <c r="AJ4" s="7">
        <v>0</v>
      </c>
      <c r="AK4" s="7">
        <v>1300000000</v>
      </c>
      <c r="AL4" s="7">
        <v>11800000000</v>
      </c>
      <c r="AM4" s="7">
        <v>4530.2274895290002</v>
      </c>
    </row>
    <row r="5" spans="1:39" ht="48" x14ac:dyDescent="0.2">
      <c r="A5" s="15"/>
      <c r="B5" s="6" t="s">
        <v>9</v>
      </c>
      <c r="C5" s="7">
        <v>59256.710730020408</v>
      </c>
      <c r="D5" s="7">
        <v>55491.01880113229</v>
      </c>
      <c r="E5" s="7">
        <v>33441.903546917827</v>
      </c>
      <c r="F5" s="7">
        <v>110037.16979217497</v>
      </c>
      <c r="G5" s="7">
        <v>4187999.407494768</v>
      </c>
      <c r="H5" s="7">
        <v>324201.51437785412</v>
      </c>
      <c r="I5" s="7">
        <v>1076093.0038031694</v>
      </c>
      <c r="J5" s="7">
        <v>1282410.6571004489</v>
      </c>
      <c r="K5" s="7">
        <v>10590.305918961982</v>
      </c>
      <c r="L5" s="7">
        <v>104.55490729954747</v>
      </c>
      <c r="M5" s="7">
        <v>53826.203987893707</v>
      </c>
      <c r="N5" s="7">
        <v>823.05216808843727</v>
      </c>
      <c r="O5" s="7">
        <v>32.309914342785156</v>
      </c>
      <c r="P5" s="7">
        <v>1072241.8045046695</v>
      </c>
      <c r="Q5" s="7">
        <v>460647.60614640353</v>
      </c>
      <c r="R5" s="7">
        <v>1048181.0720410197</v>
      </c>
      <c r="S5" s="7">
        <v>25835.448958757523</v>
      </c>
      <c r="T5" s="7">
        <v>1609179.3922883261</v>
      </c>
      <c r="U5" s="7">
        <v>893168.37828847452</v>
      </c>
      <c r="V5" s="7">
        <v>114414.13110306904</v>
      </c>
      <c r="W5" s="8"/>
      <c r="X5" s="8"/>
      <c r="Y5" s="7">
        <v>4646154.8862352883</v>
      </c>
      <c r="Z5" s="7"/>
      <c r="AA5" s="7">
        <v>-3270968.0529133277</v>
      </c>
      <c r="AB5" s="7">
        <v>690173.32004503696</v>
      </c>
      <c r="AC5" s="7">
        <v>14483335.799240788</v>
      </c>
      <c r="AD5" s="7">
        <v>143.6945149397784</v>
      </c>
      <c r="AE5" s="7">
        <v>94.4958688665388</v>
      </c>
      <c r="AF5" s="7">
        <v>1.9423355464399999E-3</v>
      </c>
      <c r="AG5" s="7">
        <v>0</v>
      </c>
      <c r="AH5" s="7">
        <v>0</v>
      </c>
      <c r="AI5" s="7">
        <v>0</v>
      </c>
      <c r="AJ5" s="7">
        <v>0</v>
      </c>
      <c r="AK5" s="7"/>
      <c r="AL5" s="7"/>
      <c r="AM5" s="7">
        <v>2128.7098851564892</v>
      </c>
    </row>
    <row r="6" spans="1:39" x14ac:dyDescent="0.2">
      <c r="A6" s="15"/>
      <c r="B6" s="6" t="s">
        <v>10</v>
      </c>
      <c r="C6" s="7">
        <v>6367557.2693265919</v>
      </c>
      <c r="D6" s="7">
        <v>8086.0261304178803</v>
      </c>
      <c r="E6" s="7">
        <v>4873.0787751508033</v>
      </c>
      <c r="F6" s="7">
        <v>23837173.956312422</v>
      </c>
      <c r="G6" s="7">
        <v>8423.033696522778</v>
      </c>
      <c r="H6" s="7">
        <v>163603.55269745196</v>
      </c>
      <c r="I6" s="7">
        <v>35275.84159137433</v>
      </c>
      <c r="J6" s="7">
        <v>15533.974776536155</v>
      </c>
      <c r="K6" s="7">
        <v>28626.746871091484</v>
      </c>
      <c r="L6" s="7">
        <v>284.21450613855291</v>
      </c>
      <c r="M6" s="7">
        <v>146317.26409457999</v>
      </c>
      <c r="N6" s="7">
        <v>10990.038256494321</v>
      </c>
      <c r="O6" s="7">
        <v>2385.0769097479383</v>
      </c>
      <c r="P6" s="7">
        <v>1025674.41556342</v>
      </c>
      <c r="Q6" s="7">
        <v>22131383.005894974</v>
      </c>
      <c r="R6" s="7">
        <v>5890.2388200970518</v>
      </c>
      <c r="S6" s="7">
        <v>145.18194274887099</v>
      </c>
      <c r="T6" s="7">
        <v>9042.7610055011082</v>
      </c>
      <c r="U6" s="7">
        <v>5019.1471636038259</v>
      </c>
      <c r="V6" s="7">
        <v>642.94860360214295</v>
      </c>
      <c r="W6" s="8"/>
      <c r="X6" s="8"/>
      <c r="Y6" s="7">
        <v>113676941.70202471</v>
      </c>
      <c r="Z6" s="7"/>
      <c r="AA6" s="7">
        <v>677259.18920237676</v>
      </c>
      <c r="AB6" s="7">
        <v>17887865.09810134</v>
      </c>
      <c r="AC6" s="7">
        <v>186048993.7622669</v>
      </c>
      <c r="AD6" s="7">
        <v>2208.0394153915804</v>
      </c>
      <c r="AE6" s="7">
        <v>8.5203395002170002E-2</v>
      </c>
      <c r="AF6" s="7">
        <v>1.163782775525E-2</v>
      </c>
      <c r="AG6" s="7">
        <v>0</v>
      </c>
      <c r="AH6" s="7">
        <v>0</v>
      </c>
      <c r="AI6" s="7">
        <v>0</v>
      </c>
      <c r="AJ6" s="7">
        <v>0</v>
      </c>
      <c r="AK6" s="7"/>
      <c r="AL6" s="7"/>
      <c r="AM6" s="7">
        <v>2213.4364132907535</v>
      </c>
    </row>
    <row r="7" spans="1:39" ht="36" x14ac:dyDescent="0.2">
      <c r="A7" s="15"/>
      <c r="B7" s="6" t="s">
        <v>25</v>
      </c>
      <c r="C7" s="7">
        <v>4463785.8639681442</v>
      </c>
      <c r="D7" s="7">
        <v>412496.31889275782</v>
      </c>
      <c r="E7" s="7">
        <v>248592.698564561</v>
      </c>
      <c r="F7" s="7">
        <v>655855.61930179049</v>
      </c>
      <c r="G7" s="7">
        <v>896789.50639983721</v>
      </c>
      <c r="H7" s="7">
        <v>881275.01329674409</v>
      </c>
      <c r="I7" s="7">
        <v>1805806.4554813399</v>
      </c>
      <c r="J7" s="7">
        <v>404557.19761505164</v>
      </c>
      <c r="K7" s="7">
        <v>311193.2502855857</v>
      </c>
      <c r="L7" s="7">
        <v>39824.575218652775</v>
      </c>
      <c r="M7" s="7">
        <v>20502200.851357825</v>
      </c>
      <c r="N7" s="7">
        <v>1590082.6378603987</v>
      </c>
      <c r="O7" s="7">
        <v>5369539.792634327</v>
      </c>
      <c r="P7" s="7">
        <v>8131199.8504660223</v>
      </c>
      <c r="Q7" s="7">
        <v>14816953.860614333</v>
      </c>
      <c r="R7" s="7">
        <v>114317.51540569893</v>
      </c>
      <c r="S7" s="7">
        <v>2817.6852388728607</v>
      </c>
      <c r="T7" s="7">
        <v>175501.53773550966</v>
      </c>
      <c r="U7" s="7">
        <v>97411.403972461761</v>
      </c>
      <c r="V7" s="7">
        <v>12478.320343579811</v>
      </c>
      <c r="W7" s="8"/>
      <c r="X7" s="8"/>
      <c r="Y7" s="7">
        <v>14537505.551604049</v>
      </c>
      <c r="Z7" s="7"/>
      <c r="AA7" s="7">
        <v>-276220.18540564139</v>
      </c>
      <c r="AB7" s="7">
        <v>12240497.347671667</v>
      </c>
      <c r="AC7" s="7">
        <v>87434462.668523565</v>
      </c>
      <c r="AD7" s="7">
        <v>5468.2820600751184</v>
      </c>
      <c r="AE7" s="7">
        <v>0.11411428464087001</v>
      </c>
      <c r="AF7" s="7">
        <v>1.5956596164089999E-2</v>
      </c>
      <c r="AG7" s="7">
        <v>0</v>
      </c>
      <c r="AH7" s="7">
        <v>0</v>
      </c>
      <c r="AI7" s="7">
        <v>0</v>
      </c>
      <c r="AJ7" s="7">
        <v>0</v>
      </c>
      <c r="AK7" s="7"/>
      <c r="AL7" s="7"/>
      <c r="AM7" s="7">
        <v>5475.6250048634447</v>
      </c>
    </row>
    <row r="8" spans="1:39" x14ac:dyDescent="0.2">
      <c r="A8" s="15"/>
      <c r="B8" s="6" t="s">
        <v>11</v>
      </c>
      <c r="C8" s="7">
        <v>8943773.7010396793</v>
      </c>
      <c r="D8" s="7">
        <v>145249.71281076604</v>
      </c>
      <c r="E8" s="7">
        <v>87535.370425313537</v>
      </c>
      <c r="F8" s="7">
        <v>5654674.001537282</v>
      </c>
      <c r="G8" s="7">
        <v>34323.674610682363</v>
      </c>
      <c r="H8" s="7">
        <v>39930011.527096547</v>
      </c>
      <c r="I8" s="7">
        <v>2138283.6945152311</v>
      </c>
      <c r="J8" s="7">
        <v>2203785.1749135312</v>
      </c>
      <c r="K8" s="7">
        <v>520913.44019032986</v>
      </c>
      <c r="L8" s="7">
        <v>4768.8505555122683</v>
      </c>
      <c r="M8" s="7">
        <v>2455065.2802299848</v>
      </c>
      <c r="N8" s="7">
        <v>7429.9715492589021</v>
      </c>
      <c r="O8" s="7">
        <v>0.6409213568635137</v>
      </c>
      <c r="P8" s="7">
        <v>37850219.717817701</v>
      </c>
      <c r="Q8" s="7">
        <v>13891941.518916978</v>
      </c>
      <c r="R8" s="7">
        <v>21299.43346174619</v>
      </c>
      <c r="S8" s="7">
        <v>524.98603602895548</v>
      </c>
      <c r="T8" s="7">
        <v>32699.130244089229</v>
      </c>
      <c r="U8" s="7">
        <v>18149.517245572461</v>
      </c>
      <c r="V8" s="7">
        <v>2324.9381595568029</v>
      </c>
      <c r="W8" s="8"/>
      <c r="X8" s="8"/>
      <c r="Y8" s="7">
        <v>19345783.808649853</v>
      </c>
      <c r="Z8" s="7">
        <v>9852367.8292682134</v>
      </c>
      <c r="AA8" s="7">
        <v>207190.34075984079</v>
      </c>
      <c r="AB8" s="7">
        <v>24022239</v>
      </c>
      <c r="AC8" s="7">
        <v>167370555.26095504</v>
      </c>
      <c r="AD8" s="7">
        <v>6845.188661298409</v>
      </c>
      <c r="AE8" s="7">
        <v>1.5588067170894702</v>
      </c>
      <c r="AF8" s="7">
        <v>5.9791600589277403</v>
      </c>
      <c r="AG8" s="7">
        <v>0</v>
      </c>
      <c r="AH8" s="7">
        <v>0</v>
      </c>
      <c r="AI8" s="7">
        <v>0</v>
      </c>
      <c r="AJ8" s="7">
        <v>0</v>
      </c>
      <c r="AK8" s="7"/>
      <c r="AL8" s="7"/>
      <c r="AM8" s="7">
        <v>8731.4632206248862</v>
      </c>
    </row>
    <row r="9" spans="1:39" x14ac:dyDescent="0.2">
      <c r="A9" s="15"/>
      <c r="B9" s="6" t="s">
        <v>12</v>
      </c>
      <c r="C9" s="7">
        <v>131181.061141771</v>
      </c>
      <c r="D9" s="7">
        <v>44973.415201370393</v>
      </c>
      <c r="E9" s="7">
        <v>27103.424046505843</v>
      </c>
      <c r="F9" s="7">
        <v>551646.001708369</v>
      </c>
      <c r="G9" s="7">
        <v>959.38174237266821</v>
      </c>
      <c r="H9" s="7">
        <v>638264.58482983988</v>
      </c>
      <c r="I9" s="7">
        <v>6899404.5523118386</v>
      </c>
      <c r="J9" s="7">
        <v>404325.41085726093</v>
      </c>
      <c r="K9" s="7">
        <v>28551.712982263838</v>
      </c>
      <c r="L9" s="7">
        <v>1692.9871585743062</v>
      </c>
      <c r="M9" s="7">
        <v>871571.44987205754</v>
      </c>
      <c r="N9" s="7">
        <v>316.092920346504</v>
      </c>
      <c r="O9" s="7">
        <v>-1.1613177721241639E-13</v>
      </c>
      <c r="P9" s="7">
        <v>28455161.375550788</v>
      </c>
      <c r="Q9" s="7">
        <v>5738487.9203378186</v>
      </c>
      <c r="R9" s="7">
        <v>37035.754039131432</v>
      </c>
      <c r="S9" s="7">
        <v>912.85309251380295</v>
      </c>
      <c r="T9" s="7">
        <v>56857.706905145438</v>
      </c>
      <c r="U9" s="7">
        <v>31558.635484048616</v>
      </c>
      <c r="V9" s="7">
        <v>4042.6351239896985</v>
      </c>
      <c r="W9" s="8"/>
      <c r="X9" s="8"/>
      <c r="Y9" s="7">
        <v>5095058.5843968187</v>
      </c>
      <c r="Z9" s="7"/>
      <c r="AA9" s="7">
        <v>686976.08057611506</v>
      </c>
      <c r="AB9" s="7">
        <v>6840005.6712814942</v>
      </c>
      <c r="AC9" s="7">
        <v>56546087.291560434</v>
      </c>
      <c r="AD9" s="7">
        <v>61177.283872656306</v>
      </c>
      <c r="AE9" s="7">
        <v>1.7657923819251899</v>
      </c>
      <c r="AF9" s="7">
        <v>0.27363789858664</v>
      </c>
      <c r="AG9" s="7">
        <v>0</v>
      </c>
      <c r="AH9" s="7">
        <v>0</v>
      </c>
      <c r="AI9" s="7">
        <v>0</v>
      </c>
      <c r="AJ9" s="7">
        <v>0</v>
      </c>
      <c r="AK9" s="7"/>
      <c r="AL9" s="7"/>
      <c r="AM9" s="7">
        <v>61299.193261238594</v>
      </c>
    </row>
    <row r="10" spans="1:39" x14ac:dyDescent="0.2">
      <c r="A10" s="15"/>
      <c r="B10" s="6" t="s">
        <v>26</v>
      </c>
      <c r="C10" s="7">
        <v>6189.0883564247251</v>
      </c>
      <c r="D10" s="7">
        <v>79656.997842329729</v>
      </c>
      <c r="E10" s="7">
        <v>48005.635798957002</v>
      </c>
      <c r="F10" s="7">
        <v>110110.13409715057</v>
      </c>
      <c r="G10" s="7">
        <v>15557.336887104804</v>
      </c>
      <c r="H10" s="7">
        <v>628560.31592604984</v>
      </c>
      <c r="I10" s="7">
        <v>402435.32057236065</v>
      </c>
      <c r="J10" s="7">
        <v>22077723.584551446</v>
      </c>
      <c r="K10" s="7">
        <v>105770.19644931931</v>
      </c>
      <c r="L10" s="7">
        <v>366.70780687793035</v>
      </c>
      <c r="M10" s="7">
        <v>188785.87076180251</v>
      </c>
      <c r="N10" s="7">
        <v>24867.905621481219</v>
      </c>
      <c r="O10" s="7">
        <v>-1.2416670942160456E-12</v>
      </c>
      <c r="P10" s="7">
        <v>71064382.630013511</v>
      </c>
      <c r="Q10" s="7">
        <v>1073743.2587500762</v>
      </c>
      <c r="R10" s="7">
        <v>20421.870415970148</v>
      </c>
      <c r="S10" s="7">
        <v>503.35596095701067</v>
      </c>
      <c r="T10" s="7">
        <v>31351.885568179525</v>
      </c>
      <c r="U10" s="7">
        <v>17401.734650228085</v>
      </c>
      <c r="V10" s="7">
        <v>2229.147827095333</v>
      </c>
      <c r="W10" s="8"/>
      <c r="X10" s="8"/>
      <c r="Y10" s="7">
        <v>5541660.9868941745</v>
      </c>
      <c r="Z10" s="7"/>
      <c r="AA10" s="7">
        <v>2198704.6104763304</v>
      </c>
      <c r="AB10" s="7">
        <v>46522841.626875266</v>
      </c>
      <c r="AC10" s="7">
        <v>150161270.20210308</v>
      </c>
      <c r="AD10" s="7">
        <v>15243.496475788726</v>
      </c>
      <c r="AE10" s="7">
        <v>0.61037504800261999</v>
      </c>
      <c r="AF10" s="7">
        <v>1.122418196386E-2</v>
      </c>
      <c r="AG10" s="7">
        <v>0</v>
      </c>
      <c r="AH10" s="7">
        <v>359.05333151482603</v>
      </c>
      <c r="AI10" s="7">
        <v>0</v>
      </c>
      <c r="AJ10" s="7">
        <v>0</v>
      </c>
      <c r="AK10" s="7"/>
      <c r="AL10" s="7"/>
      <c r="AM10" s="7">
        <v>15618.847179720404</v>
      </c>
    </row>
    <row r="11" spans="1:39" x14ac:dyDescent="0.2">
      <c r="A11" s="15"/>
      <c r="B11" s="6" t="s">
        <v>16</v>
      </c>
      <c r="C11" s="7">
        <v>-1.1372280767710681E-12</v>
      </c>
      <c r="D11" s="7">
        <v>-1.6469435043380195E-12</v>
      </c>
      <c r="E11" s="7">
        <v>-9.9253765761047885E-13</v>
      </c>
      <c r="F11" s="7">
        <v>4360.3146356719653</v>
      </c>
      <c r="G11" s="7">
        <v>13523.705921708155</v>
      </c>
      <c r="H11" s="7">
        <v>314544.37014438619</v>
      </c>
      <c r="I11" s="7">
        <v>53128.008503563076</v>
      </c>
      <c r="J11" s="7">
        <v>25708488.71845942</v>
      </c>
      <c r="K11" s="7">
        <v>4341596.8868246702</v>
      </c>
      <c r="L11" s="7">
        <v>16.642309621512656</v>
      </c>
      <c r="M11" s="7">
        <v>8567.6739203718225</v>
      </c>
      <c r="N11" s="7">
        <v>4.4346789824694091E-14</v>
      </c>
      <c r="O11" s="7">
        <v>1.2225495672440306E-16</v>
      </c>
      <c r="P11" s="7">
        <v>1276887.0055997078</v>
      </c>
      <c r="Q11" s="7">
        <v>1049827.8251468067</v>
      </c>
      <c r="R11" s="7">
        <v>2.2323971217224403E-14</v>
      </c>
      <c r="S11" s="7">
        <v>5.5023872718510849E-16</v>
      </c>
      <c r="T11" s="7">
        <v>3.4272012150386757E-14</v>
      </c>
      <c r="U11" s="7">
        <v>1.9022538854113751E-14</v>
      </c>
      <c r="V11" s="7">
        <v>2.4367715061054806E-15</v>
      </c>
      <c r="W11" s="8"/>
      <c r="X11" s="8"/>
      <c r="Y11" s="7">
        <v>472239.63613718998</v>
      </c>
      <c r="Z11" s="7">
        <v>6323808.2688804073</v>
      </c>
      <c r="AA11" s="7">
        <v>0</v>
      </c>
      <c r="AB11" s="7">
        <v>685794.15165990544</v>
      </c>
      <c r="AC11" s="7">
        <v>40252783.208143428</v>
      </c>
      <c r="AD11" s="7">
        <v>4.6648134323999999</v>
      </c>
      <c r="AE11" s="7">
        <v>647.44711831047391</v>
      </c>
      <c r="AF11" s="7">
        <v>6.5680360259469603</v>
      </c>
      <c r="AG11" s="7">
        <v>0</v>
      </c>
      <c r="AH11" s="7">
        <v>0</v>
      </c>
      <c r="AI11" s="7">
        <v>0</v>
      </c>
      <c r="AJ11" s="7">
        <v>0</v>
      </c>
      <c r="AK11" s="7"/>
      <c r="AL11" s="7"/>
      <c r="AM11" s="7">
        <v>15637.145465995911</v>
      </c>
    </row>
    <row r="12" spans="1:39" ht="24" x14ac:dyDescent="0.2">
      <c r="A12" s="15"/>
      <c r="B12" s="6" t="s">
        <v>38</v>
      </c>
      <c r="C12" s="7">
        <v>4620.1175279719428</v>
      </c>
      <c r="D12" s="7">
        <v>694.27395203072149</v>
      </c>
      <c r="E12" s="7">
        <v>418.40721328538814</v>
      </c>
      <c r="F12" s="7">
        <v>12990.995921283427</v>
      </c>
      <c r="G12" s="7">
        <v>1233.8999417810858</v>
      </c>
      <c r="H12" s="7">
        <v>4945.6977096469273</v>
      </c>
      <c r="I12" s="7">
        <v>3368.3431551571252</v>
      </c>
      <c r="J12" s="7">
        <v>7686.3396421782354</v>
      </c>
      <c r="K12" s="7">
        <v>989.45723269177631</v>
      </c>
      <c r="L12" s="7">
        <v>125.94703264394167</v>
      </c>
      <c r="M12" s="7">
        <v>64839.14381311927</v>
      </c>
      <c r="N12" s="7">
        <v>165.30765663205543</v>
      </c>
      <c r="O12" s="7">
        <v>419.52022386083445</v>
      </c>
      <c r="P12" s="7">
        <v>36030.692931933241</v>
      </c>
      <c r="Q12" s="7">
        <v>41043.825636943344</v>
      </c>
      <c r="R12" s="7">
        <v>225.99947718773566</v>
      </c>
      <c r="S12" s="7">
        <v>5.5704096489934853</v>
      </c>
      <c r="T12" s="7">
        <v>346.95694385159419</v>
      </c>
      <c r="U12" s="7">
        <v>192.57701929377475</v>
      </c>
      <c r="V12" s="7">
        <v>24.668957016971149</v>
      </c>
      <c r="W12" s="8"/>
      <c r="X12" s="7"/>
      <c r="Y12" s="7">
        <v>182621.36427272961</v>
      </c>
      <c r="Z12" s="7">
        <v>1182.1920961799456</v>
      </c>
      <c r="AA12" s="7">
        <v>-2536.9513591952618</v>
      </c>
      <c r="AB12" s="7">
        <v>37086.6791291474</v>
      </c>
      <c r="AC12" s="7">
        <v>398721.02653702005</v>
      </c>
      <c r="AD12" s="7">
        <v>36.295859233638701</v>
      </c>
      <c r="AE12" s="7">
        <v>2.0509392613752178E-3</v>
      </c>
      <c r="AF12" s="7">
        <v>1.4134183825381022E-2</v>
      </c>
      <c r="AG12" s="7">
        <v>0</v>
      </c>
      <c r="AH12" s="7">
        <v>0</v>
      </c>
      <c r="AI12" s="7">
        <v>0</v>
      </c>
      <c r="AJ12" s="7">
        <v>0</v>
      </c>
      <c r="AK12" s="7"/>
      <c r="AL12" s="7"/>
      <c r="AM12" s="7">
        <v>40.720525943995696</v>
      </c>
    </row>
    <row r="13" spans="1:39" ht="24" x14ac:dyDescent="0.2">
      <c r="A13" s="15"/>
      <c r="B13" s="6" t="s">
        <v>39</v>
      </c>
      <c r="C13" s="7">
        <v>2378495.6147126472</v>
      </c>
      <c r="D13" s="7">
        <v>357421.11327612918</v>
      </c>
      <c r="E13" s="7">
        <v>215401.3866396774</v>
      </c>
      <c r="F13" s="7">
        <v>6687930.9113779236</v>
      </c>
      <c r="G13" s="7">
        <v>635227.47695312009</v>
      </c>
      <c r="H13" s="7">
        <v>2546108.4578195252</v>
      </c>
      <c r="I13" s="7">
        <v>1734066.1519719758</v>
      </c>
      <c r="J13" s="7">
        <v>3957025.9893665491</v>
      </c>
      <c r="K13" s="7">
        <v>509385.24283302453</v>
      </c>
      <c r="L13" s="7">
        <v>64839.14381311927</v>
      </c>
      <c r="M13" s="7">
        <v>33380020.808458403</v>
      </c>
      <c r="N13" s="7">
        <v>85102.496635050033</v>
      </c>
      <c r="O13" s="7">
        <v>215974.37872414282</v>
      </c>
      <c r="P13" s="7">
        <v>18549061.70996904</v>
      </c>
      <c r="Q13" s="7">
        <v>21129886.566187177</v>
      </c>
      <c r="R13" s="7">
        <v>116347.42236835249</v>
      </c>
      <c r="S13" s="7">
        <v>2867.7181569664349</v>
      </c>
      <c r="T13" s="7">
        <v>178617.8737767665</v>
      </c>
      <c r="U13" s="7">
        <v>99141.113426553886</v>
      </c>
      <c r="V13" s="7">
        <v>12699.894695137069</v>
      </c>
      <c r="W13" s="8"/>
      <c r="X13" s="7"/>
      <c r="Y13" s="7">
        <v>94015814.845774665</v>
      </c>
      <c r="Z13" s="7">
        <v>608607.61647036369</v>
      </c>
      <c r="AA13" s="7">
        <v>6028851.7986840289</v>
      </c>
      <c r="AB13" s="7">
        <v>19092696.914931778</v>
      </c>
      <c r="AC13" s="7">
        <v>212601592.6470221</v>
      </c>
      <c r="AD13" s="7">
        <v>55522.630000000005</v>
      </c>
      <c r="AE13" s="7">
        <v>12.37346</v>
      </c>
      <c r="AF13" s="7">
        <v>2.8827699999999998</v>
      </c>
      <c r="AG13" s="7">
        <v>0</v>
      </c>
      <c r="AH13" s="7">
        <v>0</v>
      </c>
      <c r="AI13" s="7">
        <v>0</v>
      </c>
      <c r="AJ13" s="7">
        <v>0</v>
      </c>
      <c r="AK13" s="7"/>
      <c r="AL13" s="7"/>
      <c r="AM13" s="7">
        <v>56676.131360000007</v>
      </c>
    </row>
    <row r="14" spans="1:39" ht="24" x14ac:dyDescent="0.2">
      <c r="A14" s="15"/>
      <c r="B14" s="6" t="s">
        <v>14</v>
      </c>
      <c r="C14" s="7">
        <v>173264.38012121734</v>
      </c>
      <c r="D14" s="7">
        <v>15854.115297439677</v>
      </c>
      <c r="E14" s="7">
        <v>9554.5514581158423</v>
      </c>
      <c r="F14" s="7">
        <v>225755.98919308546</v>
      </c>
      <c r="G14" s="7">
        <v>226339.71305428483</v>
      </c>
      <c r="H14" s="7">
        <v>567323.02769545966</v>
      </c>
      <c r="I14" s="7">
        <v>109929.29648633559</v>
      </c>
      <c r="J14" s="7">
        <v>530155.20825292391</v>
      </c>
      <c r="K14" s="7">
        <v>8670.9283332722553</v>
      </c>
      <c r="L14" s="7">
        <v>2519.7785430022786</v>
      </c>
      <c r="M14" s="7">
        <v>1297214.2328181784</v>
      </c>
      <c r="N14" s="7">
        <v>1984377.7697907526</v>
      </c>
      <c r="O14" s="7">
        <v>313166.20217271126</v>
      </c>
      <c r="P14" s="7">
        <v>971210.96691667754</v>
      </c>
      <c r="Q14" s="7">
        <v>3587152.0239792522</v>
      </c>
      <c r="R14" s="7">
        <v>25096.408040721788</v>
      </c>
      <c r="S14" s="7">
        <v>618.5734376234243</v>
      </c>
      <c r="T14" s="7">
        <v>38528.288400544719</v>
      </c>
      <c r="U14" s="7">
        <v>21384.967414981242</v>
      </c>
      <c r="V14" s="7">
        <v>2739.3966523323074</v>
      </c>
      <c r="W14" s="8"/>
      <c r="X14" s="8"/>
      <c r="Y14" s="7">
        <v>2892841.4864521031</v>
      </c>
      <c r="Z14" s="7">
        <v>4354.1003157585646</v>
      </c>
      <c r="AA14" s="7">
        <v>226599.02857685077</v>
      </c>
      <c r="AB14" s="7">
        <v>7125646.8670967128</v>
      </c>
      <c r="AC14" s="7">
        <v>20360297.300500333</v>
      </c>
      <c r="AD14" s="7">
        <v>1597.58</v>
      </c>
      <c r="AE14" s="7">
        <v>0.15160000000000001</v>
      </c>
      <c r="AF14" s="7">
        <v>4.3400000000000001E-2</v>
      </c>
      <c r="AG14" s="7">
        <v>0</v>
      </c>
      <c r="AH14" s="7">
        <v>0</v>
      </c>
      <c r="AI14" s="7">
        <v>0</v>
      </c>
      <c r="AJ14" s="7">
        <v>0</v>
      </c>
      <c r="AK14" s="7"/>
      <c r="AL14" s="7"/>
      <c r="AM14" s="7">
        <v>1614.2175999999999</v>
      </c>
    </row>
    <row r="15" spans="1:39" ht="24" x14ac:dyDescent="0.2">
      <c r="A15" s="15"/>
      <c r="B15" s="6" t="s">
        <v>15</v>
      </c>
      <c r="C15" s="7">
        <v>18110.558647855305</v>
      </c>
      <c r="D15" s="7">
        <v>2293.886589117827</v>
      </c>
      <c r="E15" s="7">
        <v>1382.4207181303616</v>
      </c>
      <c r="F15" s="7">
        <v>15417.110991596162</v>
      </c>
      <c r="G15" s="7">
        <v>5.6667949877041048E-5</v>
      </c>
      <c r="H15" s="7">
        <v>47431.887073943915</v>
      </c>
      <c r="I15" s="7">
        <v>6738.0578190251044</v>
      </c>
      <c r="J15" s="7">
        <v>3009.2206272612261</v>
      </c>
      <c r="K15" s="7">
        <v>311.96985454107426</v>
      </c>
      <c r="L15" s="7">
        <v>445.52312246426538</v>
      </c>
      <c r="M15" s="7">
        <v>229361.0036148795</v>
      </c>
      <c r="N15" s="7">
        <v>23217.900059354433</v>
      </c>
      <c r="O15" s="7">
        <v>1470617.7391287351</v>
      </c>
      <c r="P15" s="7">
        <v>179974.82458710426</v>
      </c>
      <c r="Q15" s="7">
        <v>2645770.5080218161</v>
      </c>
      <c r="R15" s="7">
        <v>996.71161719737017</v>
      </c>
      <c r="S15" s="7">
        <v>24.56683563514645</v>
      </c>
      <c r="T15" s="7">
        <v>1530.1629052748362</v>
      </c>
      <c r="U15" s="7">
        <v>849.31060338649161</v>
      </c>
      <c r="V15" s="7">
        <v>108.79598638421997</v>
      </c>
      <c r="W15" s="8"/>
      <c r="X15" s="8"/>
      <c r="Y15" s="7">
        <v>17773640.44387722</v>
      </c>
      <c r="Z15" s="7">
        <v>26.074878547152217</v>
      </c>
      <c r="AA15" s="7">
        <v>82217.214613078278</v>
      </c>
      <c r="AB15" s="7">
        <v>4224135.0467435876</v>
      </c>
      <c r="AC15" s="7">
        <v>26727610.938972805</v>
      </c>
      <c r="AD15" s="7">
        <v>3687.6549180000002</v>
      </c>
      <c r="AE15" s="7">
        <v>4.6501590000000002E-2</v>
      </c>
      <c r="AF15" s="7">
        <v>0.12887999999999999</v>
      </c>
      <c r="AG15" s="7">
        <v>0</v>
      </c>
      <c r="AH15" s="7">
        <v>0</v>
      </c>
      <c r="AI15" s="7">
        <v>0</v>
      </c>
      <c r="AJ15" s="7">
        <v>0</v>
      </c>
      <c r="AK15" s="7"/>
      <c r="AL15" s="7"/>
      <c r="AM15" s="7">
        <v>3728.5842513900002</v>
      </c>
    </row>
    <row r="16" spans="1:39" x14ac:dyDescent="0.2">
      <c r="A16" s="15"/>
      <c r="B16" s="6" t="s">
        <v>13</v>
      </c>
      <c r="C16" s="7">
        <v>2347473.7855862388</v>
      </c>
      <c r="D16" s="7">
        <v>561856.84946495236</v>
      </c>
      <c r="E16" s="7">
        <v>338605.47117218672</v>
      </c>
      <c r="F16" s="7">
        <v>5518206.1005196981</v>
      </c>
      <c r="G16" s="7">
        <v>20968291.686454229</v>
      </c>
      <c r="H16" s="7">
        <v>5223884.0970323356</v>
      </c>
      <c r="I16" s="7">
        <v>7353081.6063643759</v>
      </c>
      <c r="J16" s="7">
        <v>8098420.9101448823</v>
      </c>
      <c r="K16" s="7">
        <v>2072838.9106448088</v>
      </c>
      <c r="L16" s="7">
        <v>7545.33448715332</v>
      </c>
      <c r="M16" s="7">
        <v>3884434.7314931029</v>
      </c>
      <c r="N16" s="7">
        <v>173510.43697617212</v>
      </c>
      <c r="O16" s="7">
        <v>378177.19297299709</v>
      </c>
      <c r="P16" s="7">
        <v>212981212.82334268</v>
      </c>
      <c r="Q16" s="7">
        <v>60227245.657853372</v>
      </c>
      <c r="R16" s="7">
        <v>5505567.5960221635</v>
      </c>
      <c r="S16" s="7">
        <v>135700.60976110966</v>
      </c>
      <c r="T16" s="7">
        <v>8452209.4079776891</v>
      </c>
      <c r="U16" s="7">
        <v>4691363.9374555061</v>
      </c>
      <c r="V16" s="7">
        <v>600959.84322777134</v>
      </c>
      <c r="W16" s="8"/>
      <c r="X16" s="8"/>
      <c r="Y16" s="7">
        <v>143389208.65812677</v>
      </c>
      <c r="Z16" s="7">
        <v>1184782.712046019</v>
      </c>
      <c r="AA16" s="7">
        <v>358058352.21407813</v>
      </c>
      <c r="AB16" s="7">
        <v>153201436</v>
      </c>
      <c r="AC16" s="7">
        <v>1005354366.5732044</v>
      </c>
      <c r="AD16" s="7">
        <v>21966.108907807731</v>
      </c>
      <c r="AE16" s="7">
        <v>0.95209269462162993</v>
      </c>
      <c r="AF16" s="7">
        <v>0.14591175523631</v>
      </c>
      <c r="AG16" s="7">
        <v>4256.7457063106312</v>
      </c>
      <c r="AH16" s="7">
        <v>0</v>
      </c>
      <c r="AI16" s="7">
        <v>5.8023659365299997E-2</v>
      </c>
      <c r="AJ16" s="7">
        <v>0</v>
      </c>
      <c r="AK16" s="7"/>
      <c r="AL16" s="7"/>
      <c r="AM16" s="7">
        <v>27674.84666365934</v>
      </c>
    </row>
    <row r="17" spans="1:39" x14ac:dyDescent="0.2">
      <c r="A17" s="15"/>
      <c r="B17" s="6" t="s">
        <v>17</v>
      </c>
      <c r="C17" s="7">
        <v>6567763.8822581759</v>
      </c>
      <c r="D17" s="7">
        <v>701279.86089404917</v>
      </c>
      <c r="E17" s="7">
        <v>422629.35469723621</v>
      </c>
      <c r="F17" s="7">
        <v>19253809.929213449</v>
      </c>
      <c r="G17" s="7">
        <v>1595249.2140549272</v>
      </c>
      <c r="H17" s="7">
        <v>10855520.059835823</v>
      </c>
      <c r="I17" s="7">
        <v>5221973.0773882512</v>
      </c>
      <c r="J17" s="7">
        <v>5571252.7286943048</v>
      </c>
      <c r="K17" s="7">
        <v>2561265.9955028589</v>
      </c>
      <c r="L17" s="7">
        <v>49379.243517917443</v>
      </c>
      <c r="M17" s="7">
        <v>25421066.337407641</v>
      </c>
      <c r="N17" s="7">
        <v>5438876.5888363877</v>
      </c>
      <c r="O17" s="7">
        <v>5640763.9068916123</v>
      </c>
      <c r="P17" s="7">
        <v>83313514.292179197</v>
      </c>
      <c r="Q17" s="7">
        <v>223160945.43051717</v>
      </c>
      <c r="R17" s="7">
        <v>1353161.234372267</v>
      </c>
      <c r="S17" s="7">
        <v>33352.56563593616</v>
      </c>
      <c r="T17" s="7">
        <v>2077388.3738954524</v>
      </c>
      <c r="U17" s="7">
        <v>1153045.8405566502</v>
      </c>
      <c r="V17" s="7">
        <v>147704.21924486014</v>
      </c>
      <c r="W17" s="8"/>
      <c r="X17" s="8"/>
      <c r="Y17" s="7">
        <v>499918553.14178556</v>
      </c>
      <c r="Z17" s="7">
        <v>223371431.6405988</v>
      </c>
      <c r="AA17" s="7">
        <v>50107801.877489373</v>
      </c>
      <c r="AB17" s="7">
        <v>19089648</v>
      </c>
      <c r="AC17" s="7">
        <v>1193027376.7954679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/>
      <c r="AL17" s="7"/>
      <c r="AM17" s="7">
        <v>0</v>
      </c>
    </row>
    <row r="18" spans="1:39" x14ac:dyDescent="0.2">
      <c r="A18" s="15"/>
      <c r="B18" s="10" t="s">
        <v>20</v>
      </c>
      <c r="C18" s="7">
        <v>256312.55599999998</v>
      </c>
      <c r="D18" s="7">
        <v>60525.267621701205</v>
      </c>
      <c r="E18" s="7">
        <v>36475.815468628934</v>
      </c>
      <c r="F18" s="7">
        <v>521222.03323271184</v>
      </c>
      <c r="G18" s="7">
        <v>7640.4065543007218</v>
      </c>
      <c r="H18" s="7">
        <v>577738.36</v>
      </c>
      <c r="I18" s="7">
        <v>725471.07914703991</v>
      </c>
      <c r="J18" s="7">
        <v>1246115.7513247994</v>
      </c>
      <c r="K18" s="7">
        <v>48676.590483541157</v>
      </c>
      <c r="L18" s="7">
        <v>202.24225631788659</v>
      </c>
      <c r="M18" s="7">
        <v>104116.90110680787</v>
      </c>
      <c r="N18" s="7">
        <v>5318.150543968849</v>
      </c>
      <c r="O18" s="7">
        <v>3323.1077260711063</v>
      </c>
      <c r="P18" s="7">
        <v>2539277.7960000001</v>
      </c>
      <c r="Q18" s="7">
        <v>4634076.8479999993</v>
      </c>
      <c r="R18" s="7">
        <v>4876426.3772221291</v>
      </c>
      <c r="S18" s="7">
        <v>120193.60788927782</v>
      </c>
      <c r="T18" s="7">
        <v>7486344.7199607333</v>
      </c>
      <c r="U18" s="7">
        <v>4155264.729886462</v>
      </c>
      <c r="V18" s="7">
        <v>532285.97779537318</v>
      </c>
      <c r="W18" s="8"/>
      <c r="X18" s="8"/>
      <c r="Y18" s="7">
        <v>6696464.3108877996</v>
      </c>
      <c r="Z18" s="7"/>
      <c r="AA18" s="7"/>
      <c r="AB18" s="7">
        <v>97148.917211545966</v>
      </c>
      <c r="AC18" s="7">
        <v>34730621.546319209</v>
      </c>
      <c r="AD18" s="7">
        <v>64405.568436371883</v>
      </c>
      <c r="AE18" s="7">
        <v>0.95887594739572479</v>
      </c>
      <c r="AF18" s="7">
        <v>2.046036403459095</v>
      </c>
      <c r="AG18" s="7">
        <v>0</v>
      </c>
      <c r="AH18" s="7">
        <v>0</v>
      </c>
      <c r="AI18" s="7">
        <v>0</v>
      </c>
      <c r="AJ18" s="7">
        <v>0</v>
      </c>
      <c r="AK18" s="7"/>
      <c r="AL18" s="7"/>
      <c r="AM18" s="7">
        <v>65059.976116339509</v>
      </c>
    </row>
    <row r="19" spans="1:39" x14ac:dyDescent="0.2">
      <c r="A19" s="15"/>
      <c r="B19" s="10" t="s">
        <v>27</v>
      </c>
      <c r="C19" s="7">
        <v>6317.5629999999992</v>
      </c>
      <c r="D19" s="7">
        <v>1491.8199765912266</v>
      </c>
      <c r="E19" s="7">
        <v>899.05178971972725</v>
      </c>
      <c r="F19" s="7">
        <v>12847.021945876701</v>
      </c>
      <c r="G19" s="7">
        <v>188.31987985952483</v>
      </c>
      <c r="H19" s="7">
        <v>14240.03</v>
      </c>
      <c r="I19" s="7">
        <v>17881.329415596054</v>
      </c>
      <c r="J19" s="7">
        <v>30714.120631245052</v>
      </c>
      <c r="K19" s="7">
        <v>1199.7751175520707</v>
      </c>
      <c r="L19" s="7">
        <v>4.9848443458634017</v>
      </c>
      <c r="M19" s="7">
        <v>2566.2616469987852</v>
      </c>
      <c r="N19" s="7">
        <v>131.08117537951387</v>
      </c>
      <c r="O19" s="7">
        <v>81.907584797527264</v>
      </c>
      <c r="P19" s="7">
        <v>62587.832999999999</v>
      </c>
      <c r="Q19" s="7">
        <v>114220.20399999998</v>
      </c>
      <c r="R19" s="7">
        <v>120193.60788927782</v>
      </c>
      <c r="S19" s="7">
        <v>2962.5185043131855</v>
      </c>
      <c r="T19" s="7">
        <v>184522.58112579276</v>
      </c>
      <c r="U19" s="7">
        <v>102418.49686339872</v>
      </c>
      <c r="V19" s="7">
        <v>13119.724804815536</v>
      </c>
      <c r="W19" s="8"/>
      <c r="X19" s="8"/>
      <c r="Y19" s="7">
        <v>165053.69780357252</v>
      </c>
      <c r="Z19" s="7"/>
      <c r="AA19" s="7"/>
      <c r="AB19" s="7">
        <v>2394.5155650733159</v>
      </c>
      <c r="AC19" s="7">
        <v>856036.44656420581</v>
      </c>
      <c r="AD19" s="7">
        <v>1216.1116329044603</v>
      </c>
      <c r="AE19" s="7">
        <v>1.8105580347330529E-2</v>
      </c>
      <c r="AF19" s="7">
        <v>3.8633440120178143E-2</v>
      </c>
      <c r="AG19" s="7">
        <v>0</v>
      </c>
      <c r="AH19" s="7">
        <v>0</v>
      </c>
      <c r="AI19" s="7">
        <v>0</v>
      </c>
      <c r="AJ19" s="7">
        <v>0</v>
      </c>
      <c r="AK19" s="7"/>
      <c r="AL19" s="7"/>
      <c r="AM19" s="7">
        <v>1228.4682165290094</v>
      </c>
    </row>
    <row r="20" spans="1:39" ht="24" x14ac:dyDescent="0.2">
      <c r="A20" s="15"/>
      <c r="B20" s="10" t="s">
        <v>21</v>
      </c>
      <c r="C20" s="7">
        <v>393493.924</v>
      </c>
      <c r="D20" s="7">
        <v>92919.072827682117</v>
      </c>
      <c r="E20" s="7">
        <v>55998.082902543014</v>
      </c>
      <c r="F20" s="7">
        <v>800185.93834317732</v>
      </c>
      <c r="G20" s="7">
        <v>11729.638231250407</v>
      </c>
      <c r="H20" s="7">
        <v>886950.44</v>
      </c>
      <c r="I20" s="7">
        <v>1113751.3750285544</v>
      </c>
      <c r="J20" s="7">
        <v>1913050.9421746922</v>
      </c>
      <c r="K20" s="7">
        <v>74728.850178957553</v>
      </c>
      <c r="L20" s="7">
        <v>310.48459068520617</v>
      </c>
      <c r="M20" s="7">
        <v>159841.43972735293</v>
      </c>
      <c r="N20" s="7">
        <v>8164.4846379240089</v>
      </c>
      <c r="O20" s="7">
        <v>5101.6724245316982</v>
      </c>
      <c r="P20" s="7">
        <v>3898327.8840000005</v>
      </c>
      <c r="Q20" s="7">
        <v>7114286.9920000006</v>
      </c>
      <c r="R20" s="7">
        <v>7486344.7199607324</v>
      </c>
      <c r="S20" s="7">
        <v>184522.5811257927</v>
      </c>
      <c r="T20" s="7">
        <v>11493120.76726366</v>
      </c>
      <c r="U20" s="7">
        <v>6379209.2332059769</v>
      </c>
      <c r="V20" s="7">
        <v>817171.43069993914</v>
      </c>
      <c r="W20" s="8"/>
      <c r="X20" s="8"/>
      <c r="Y20" s="7">
        <v>10280487.463193946</v>
      </c>
      <c r="Z20" s="7"/>
      <c r="AA20" s="7"/>
      <c r="AB20" s="7">
        <v>149144.11233885228</v>
      </c>
      <c r="AC20" s="7">
        <v>53318841.528856248</v>
      </c>
      <c r="AD20" s="7">
        <v>54946.15195694859</v>
      </c>
      <c r="AE20" s="7">
        <v>0.81804329645066465</v>
      </c>
      <c r="AF20" s="7">
        <v>1.7455296158899172</v>
      </c>
      <c r="AG20" s="7">
        <v>0</v>
      </c>
      <c r="AH20" s="7">
        <v>0</v>
      </c>
      <c r="AI20" s="7">
        <v>0</v>
      </c>
      <c r="AJ20" s="7">
        <v>0</v>
      </c>
      <c r="AK20" s="7"/>
      <c r="AL20" s="7"/>
      <c r="AM20" s="7">
        <v>55504.445047099929</v>
      </c>
    </row>
    <row r="21" spans="1:39" ht="24" x14ac:dyDescent="0.2">
      <c r="A21" s="15"/>
      <c r="B21" s="10" t="s">
        <v>22</v>
      </c>
      <c r="C21" s="7">
        <v>218407.17800000001</v>
      </c>
      <c r="D21" s="7">
        <v>51574.34776215384</v>
      </c>
      <c r="E21" s="7">
        <v>31081.504730310571</v>
      </c>
      <c r="F21" s="7">
        <v>444139.90155745164</v>
      </c>
      <c r="G21" s="7">
        <v>6510.4872751435732</v>
      </c>
      <c r="H21" s="7">
        <v>492298.18</v>
      </c>
      <c r="I21" s="7">
        <v>618183.1026534636</v>
      </c>
      <c r="J21" s="7">
        <v>1061831.0275373291</v>
      </c>
      <c r="K21" s="7">
        <v>41477.939778228734</v>
      </c>
      <c r="L21" s="7">
        <v>172.33319024270617</v>
      </c>
      <c r="M21" s="7">
        <v>88719.331224815149</v>
      </c>
      <c r="N21" s="7">
        <v>4531.6634916917656</v>
      </c>
      <c r="O21" s="7">
        <v>2831.6622172859429</v>
      </c>
      <c r="P21" s="7">
        <v>2163750.798</v>
      </c>
      <c r="Q21" s="7">
        <v>3948755.6239999998</v>
      </c>
      <c r="R21" s="7">
        <v>4155264.729886462</v>
      </c>
      <c r="S21" s="7">
        <v>102418.49686339872</v>
      </c>
      <c r="T21" s="7">
        <v>6379209.2332059778</v>
      </c>
      <c r="U21" s="7">
        <v>3540753.7487060702</v>
      </c>
      <c r="V21" s="7">
        <v>453567.62896647997</v>
      </c>
      <c r="W21" s="8"/>
      <c r="X21" s="8"/>
      <c r="Y21" s="7">
        <v>5706142.124066365</v>
      </c>
      <c r="Z21" s="7"/>
      <c r="AA21" s="7"/>
      <c r="AB21" s="7">
        <v>82781.823821106082</v>
      </c>
      <c r="AC21" s="7">
        <v>29594402.866933972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/>
      <c r="AL21" s="7"/>
      <c r="AM21" s="7">
        <v>0</v>
      </c>
    </row>
    <row r="22" spans="1:39" ht="24" x14ac:dyDescent="0.2">
      <c r="A22" s="15"/>
      <c r="B22" s="10" t="s">
        <v>23</v>
      </c>
      <c r="C22" s="7">
        <v>27977.778999999999</v>
      </c>
      <c r="D22" s="7">
        <v>6606.6313249040031</v>
      </c>
      <c r="E22" s="7">
        <v>3981.5150687587911</v>
      </c>
      <c r="F22" s="7">
        <v>56893.954331739667</v>
      </c>
      <c r="G22" s="7">
        <v>833.9880393778958</v>
      </c>
      <c r="H22" s="7">
        <v>63062.989999999991</v>
      </c>
      <c r="I22" s="7">
        <v>79188.744554782519</v>
      </c>
      <c r="J22" s="7">
        <v>136019.67708122812</v>
      </c>
      <c r="K22" s="7">
        <v>5313.2898063020266</v>
      </c>
      <c r="L22" s="7">
        <v>22.075739245966492</v>
      </c>
      <c r="M22" s="7">
        <v>11364.873008137478</v>
      </c>
      <c r="N22" s="7">
        <v>580.50234810927577</v>
      </c>
      <c r="O22" s="7">
        <v>362.73358981762067</v>
      </c>
      <c r="P22" s="7">
        <v>277174.68900000001</v>
      </c>
      <c r="Q22" s="7">
        <v>505832.33199999994</v>
      </c>
      <c r="R22" s="7">
        <v>532285.97779537318</v>
      </c>
      <c r="S22" s="7">
        <v>13119.724804815536</v>
      </c>
      <c r="T22" s="7">
        <v>817171.43069993926</v>
      </c>
      <c r="U22" s="7">
        <v>453567.62896647997</v>
      </c>
      <c r="V22" s="7">
        <v>58101.638421325944</v>
      </c>
      <c r="W22" s="8"/>
      <c r="X22" s="8"/>
      <c r="Y22" s="7">
        <v>730952.09027296398</v>
      </c>
      <c r="Z22" s="7"/>
      <c r="AA22" s="7"/>
      <c r="AB22" s="7">
        <v>10604.283216753258</v>
      </c>
      <c r="AC22" s="7">
        <v>3791018.5490700542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/>
      <c r="AL22" s="7"/>
      <c r="AM22" s="7">
        <v>0</v>
      </c>
    </row>
    <row r="23" spans="1:39" x14ac:dyDescent="0.2">
      <c r="A23" s="1" t="s">
        <v>1</v>
      </c>
      <c r="B23" s="1"/>
      <c r="C23" s="7">
        <v>3194349</v>
      </c>
      <c r="D23" s="7">
        <v>1148822.6194406168</v>
      </c>
      <c r="E23" s="7">
        <v>692342.94236938143</v>
      </c>
      <c r="F23" s="7">
        <v>13409073.513195664</v>
      </c>
      <c r="G23" s="7">
        <v>490184.02782319637</v>
      </c>
      <c r="H23" s="7">
        <v>9417064</v>
      </c>
      <c r="I23" s="7">
        <v>6014430.663418672</v>
      </c>
      <c r="J23" s="7">
        <v>4865444.8979849285</v>
      </c>
      <c r="K23" s="7">
        <v>2433985.6565204822</v>
      </c>
      <c r="L23" s="7">
        <v>7415.1567880082421</v>
      </c>
      <c r="M23" s="7">
        <v>11152324.403429706</v>
      </c>
      <c r="N23" s="7">
        <v>1333918.7433496399</v>
      </c>
      <c r="O23" s="7">
        <v>3212608.5998961916</v>
      </c>
      <c r="P23" s="7">
        <v>87216444</v>
      </c>
      <c r="Q23" s="7">
        <v>290503307</v>
      </c>
      <c r="R23" s="7">
        <v>990039.16055225814</v>
      </c>
      <c r="S23" s="7">
        <v>24402.373675583829</v>
      </c>
      <c r="T23" s="7">
        <v>1519919.2746506501</v>
      </c>
      <c r="U23" s="7">
        <v>843624.9184987552</v>
      </c>
      <c r="V23" s="7">
        <v>108067.6548490141</v>
      </c>
      <c r="W23" s="8"/>
      <c r="X23" s="8"/>
      <c r="Y23" s="8"/>
      <c r="Z23" s="8"/>
      <c r="AA23" s="8"/>
      <c r="AB23" s="8"/>
      <c r="AC23" s="7">
        <v>438577768.60644269</v>
      </c>
      <c r="AD23" s="7"/>
      <c r="AE23" s="7"/>
      <c r="AF23" s="7"/>
      <c r="AG23" s="7"/>
      <c r="AH23" s="7"/>
      <c r="AI23" s="7"/>
      <c r="AJ23" s="7"/>
      <c r="AK23" s="7"/>
      <c r="AL23" s="7"/>
      <c r="AM23" s="7"/>
    </row>
    <row r="24" spans="1:39" x14ac:dyDescent="0.2">
      <c r="A24" s="1" t="s">
        <v>2</v>
      </c>
      <c r="B24" s="1"/>
      <c r="C24" s="7">
        <v>114059735</v>
      </c>
      <c r="D24" s="7">
        <v>2953032.2065095878</v>
      </c>
      <c r="E24" s="7">
        <v>1779657.6879395926</v>
      </c>
      <c r="F24" s="7">
        <v>37076406.47908961</v>
      </c>
      <c r="G24" s="7">
        <v>2296918.2354658046</v>
      </c>
      <c r="H24" s="7">
        <v>17168015</v>
      </c>
      <c r="I24" s="7">
        <v>11953834.780601075</v>
      </c>
      <c r="J24" s="7">
        <v>10533853.495399542</v>
      </c>
      <c r="K24" s="7">
        <v>8096705.3579359623</v>
      </c>
      <c r="L24" s="7">
        <v>166073.58499426398</v>
      </c>
      <c r="M24" s="7">
        <v>85496806.355455935</v>
      </c>
      <c r="N24" s="7">
        <v>6881696.5869992645</v>
      </c>
      <c r="O24" s="7">
        <v>2525219.7864424498</v>
      </c>
      <c r="P24" s="7">
        <v>181812035</v>
      </c>
      <c r="Q24" s="7">
        <v>441975705</v>
      </c>
      <c r="R24" s="7">
        <v>4877031.2912766188</v>
      </c>
      <c r="S24" s="7">
        <v>120208.51774273356</v>
      </c>
      <c r="T24" s="7">
        <v>7487273.3908331208</v>
      </c>
      <c r="U24" s="7">
        <v>4155780.1848202175</v>
      </c>
      <c r="V24" s="7">
        <v>532352.00714639155</v>
      </c>
      <c r="W24" s="8"/>
      <c r="X24" s="8"/>
      <c r="Y24" s="8"/>
      <c r="Z24" s="8"/>
      <c r="AA24" s="8"/>
      <c r="AB24" s="8"/>
      <c r="AC24" s="7">
        <v>941948339.94865203</v>
      </c>
      <c r="AD24" s="7"/>
      <c r="AE24" s="7"/>
      <c r="AF24" s="7"/>
      <c r="AG24" s="7"/>
      <c r="AH24" s="7"/>
      <c r="AI24" s="7"/>
      <c r="AJ24" s="7"/>
      <c r="AK24" s="7"/>
      <c r="AL24" s="7"/>
      <c r="AM24" s="7"/>
    </row>
    <row r="25" spans="1:39" x14ac:dyDescent="0.2">
      <c r="A25" s="1" t="s">
        <v>3</v>
      </c>
      <c r="B25" s="1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7">
        <v>438577768.38222629</v>
      </c>
      <c r="X25" s="7">
        <v>941948340.39181912</v>
      </c>
      <c r="Y25" s="8"/>
      <c r="Z25" s="7"/>
      <c r="AA25" s="8"/>
      <c r="AB25" s="7"/>
      <c r="AC25" s="7">
        <v>1380526108.7740455</v>
      </c>
      <c r="AD25" s="7">
        <v>56720.203160713812</v>
      </c>
      <c r="AE25" s="7">
        <v>132.2861432607198</v>
      </c>
      <c r="AF25" s="7">
        <v>0.94486937672606996</v>
      </c>
      <c r="AG25" s="7">
        <v>0</v>
      </c>
      <c r="AH25" s="7">
        <v>0</v>
      </c>
      <c r="AI25" s="7">
        <v>0</v>
      </c>
      <c r="AJ25" s="7">
        <v>0</v>
      </c>
      <c r="AK25" s="7"/>
      <c r="AL25" s="7"/>
      <c r="AM25" s="7">
        <v>59791.121675974005</v>
      </c>
    </row>
    <row r="26" spans="1:39" ht="24" x14ac:dyDescent="0.2">
      <c r="A26" s="1" t="s">
        <v>4</v>
      </c>
      <c r="B26" s="1"/>
      <c r="C26" s="7">
        <v>-893779.9428082034</v>
      </c>
      <c r="D26" s="7">
        <v>653052.48620212357</v>
      </c>
      <c r="E26" s="7">
        <v>393564.91782775981</v>
      </c>
      <c r="F26" s="7">
        <v>3194135.4706881423</v>
      </c>
      <c r="G26" s="7">
        <v>11661929.154410662</v>
      </c>
      <c r="H26" s="7">
        <v>9157004.7352749705</v>
      </c>
      <c r="I26" s="7">
        <v>4235478.1209006617</v>
      </c>
      <c r="J26" s="7">
        <v>9912883.1700095534</v>
      </c>
      <c r="K26" s="7">
        <v>1237838.1696497514</v>
      </c>
      <c r="L26" s="7">
        <v>51644.044827136058</v>
      </c>
      <c r="M26" s="7">
        <v>26587015.028010871</v>
      </c>
      <c r="N26" s="7">
        <v>2645816.0732466597</v>
      </c>
      <c r="O26" s="7">
        <v>7020898.6360837054</v>
      </c>
      <c r="P26" s="7">
        <v>45002767.585057482</v>
      </c>
      <c r="Q26" s="7">
        <v>53283755.130075887</v>
      </c>
      <c r="R26" s="7">
        <v>1573961.7866254207</v>
      </c>
      <c r="S26" s="7">
        <v>38794.832768936423</v>
      </c>
      <c r="T26" s="7">
        <v>2416363.86960804</v>
      </c>
      <c r="U26" s="7">
        <v>1341192.7900118022</v>
      </c>
      <c r="V26" s="7">
        <v>171805.68797671844</v>
      </c>
      <c r="W26" s="8"/>
      <c r="X26" s="8"/>
      <c r="Y26" s="7">
        <v>63502297</v>
      </c>
      <c r="Z26" s="8"/>
      <c r="AA26" s="7"/>
      <c r="AB26" s="7"/>
      <c r="AC26" s="7">
        <v>243188418.74644807</v>
      </c>
      <c r="AD26" s="7"/>
      <c r="AE26" s="7"/>
      <c r="AF26" s="7"/>
      <c r="AG26" s="7"/>
      <c r="AH26" s="7"/>
      <c r="AI26" s="7"/>
      <c r="AJ26" s="7"/>
      <c r="AK26" s="7"/>
      <c r="AL26" s="7"/>
      <c r="AM26" s="7"/>
    </row>
    <row r="27" spans="1:39" ht="36" x14ac:dyDescent="0.2">
      <c r="A27" s="1" t="s">
        <v>5</v>
      </c>
      <c r="B27" s="1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7">
        <v>297980476.68849629</v>
      </c>
      <c r="Z27" s="7">
        <v>1841858.3118935227</v>
      </c>
      <c r="AA27" s="8"/>
      <c r="AB27" s="7">
        <v>125690468.01284668</v>
      </c>
      <c r="AC27" s="7">
        <v>425512803.01323652</v>
      </c>
      <c r="AD27" s="7"/>
      <c r="AE27" s="7"/>
      <c r="AF27" s="7"/>
      <c r="AG27" s="7"/>
      <c r="AH27" s="7"/>
      <c r="AI27" s="7"/>
      <c r="AJ27" s="7"/>
      <c r="AK27" s="7"/>
      <c r="AL27" s="7"/>
      <c r="AM27" s="7"/>
    </row>
    <row r="28" spans="1:39" ht="24" x14ac:dyDescent="0.2">
      <c r="A28" s="1" t="s">
        <v>6</v>
      </c>
      <c r="B28" s="1"/>
      <c r="C28" s="7">
        <v>14033607</v>
      </c>
      <c r="D28" s="7">
        <v>16558127.955046186</v>
      </c>
      <c r="E28" s="7">
        <v>9978827.7446237728</v>
      </c>
      <c r="F28" s="7">
        <v>11039585.7959783</v>
      </c>
      <c r="G28" s="7">
        <v>37425011.384015352</v>
      </c>
      <c r="H28" s="7">
        <v>66303333</v>
      </c>
      <c r="I28" s="7">
        <v>3133263.47015</v>
      </c>
      <c r="J28" s="7">
        <v>48067418.052492738</v>
      </c>
      <c r="K28" s="7">
        <v>17786046.308092382</v>
      </c>
      <c r="L28" s="7">
        <v>763.99473403044669</v>
      </c>
      <c r="M28" s="7">
        <v>393314.2638803469</v>
      </c>
      <c r="N28" s="7">
        <v>137233.07443410732</v>
      </c>
      <c r="O28" s="7">
        <v>566052.459834393</v>
      </c>
      <c r="P28" s="7">
        <v>207711223</v>
      </c>
      <c r="Q28" s="7">
        <v>14729196</v>
      </c>
      <c r="R28" s="7">
        <v>131196.82885999998</v>
      </c>
      <c r="S28" s="7">
        <v>3233.724655</v>
      </c>
      <c r="T28" s="7">
        <v>201414.84993999999</v>
      </c>
      <c r="U28" s="7">
        <v>111794.48092999999</v>
      </c>
      <c r="V28" s="7">
        <v>14320.780614999998</v>
      </c>
      <c r="W28" s="8"/>
      <c r="X28" s="8"/>
      <c r="Y28" s="8"/>
      <c r="Z28" s="8"/>
      <c r="AA28" s="8"/>
      <c r="AB28" s="8"/>
      <c r="AC28" s="7">
        <v>448324964.1682815</v>
      </c>
      <c r="AD28" s="7"/>
      <c r="AE28" s="7"/>
      <c r="AF28" s="7"/>
      <c r="AG28" s="7"/>
      <c r="AH28" s="7"/>
      <c r="AI28" s="7"/>
      <c r="AJ28" s="7"/>
      <c r="AK28" s="7"/>
      <c r="AL28" s="7"/>
      <c r="AM28" s="7"/>
    </row>
    <row r="29" spans="1:39" x14ac:dyDescent="0.2">
      <c r="A29" s="1" t="s">
        <v>7</v>
      </c>
      <c r="B29" s="1"/>
      <c r="C29" s="7">
        <v>192294299.81704414</v>
      </c>
      <c r="D29" s="7">
        <v>24032575.119751379</v>
      </c>
      <c r="E29" s="7">
        <v>14483335.799240787</v>
      </c>
      <c r="F29" s="7">
        <v>186048993.7622669</v>
      </c>
      <c r="G29" s="7">
        <v>87434462.668523565</v>
      </c>
      <c r="H29" s="7">
        <v>167370555.26095504</v>
      </c>
      <c r="I29" s="7">
        <v>56546087.291560434</v>
      </c>
      <c r="J29" s="7">
        <v>150161270.20210308</v>
      </c>
      <c r="K29" s="7">
        <v>40252783.208143428</v>
      </c>
      <c r="L29" s="7">
        <v>398721.02653702005</v>
      </c>
      <c r="M29" s="7">
        <v>212601592.6470221</v>
      </c>
      <c r="N29" s="7">
        <v>20360297.300500333</v>
      </c>
      <c r="O29" s="7">
        <v>26727610.938972805</v>
      </c>
      <c r="P29" s="7">
        <v>1005354366.5732044</v>
      </c>
      <c r="Q29" s="7">
        <v>1193027376.7954679</v>
      </c>
      <c r="R29" s="7">
        <v>34730621.748853318</v>
      </c>
      <c r="S29" s="7">
        <v>856036.4515562437</v>
      </c>
      <c r="T29" s="7">
        <v>53318841.839788891</v>
      </c>
      <c r="U29" s="7">
        <v>29594403.039515853</v>
      </c>
      <c r="V29" s="7">
        <v>3791018.5711776512</v>
      </c>
      <c r="W29" s="7">
        <v>438577768.38222629</v>
      </c>
      <c r="X29" s="7">
        <v>941948340.39181912</v>
      </c>
      <c r="Y29" s="7">
        <v>1380526107.8923612</v>
      </c>
      <c r="Z29" s="7">
        <v>243188418.7464478</v>
      </c>
      <c r="AA29" s="7">
        <v>425512803.23377973</v>
      </c>
      <c r="AB29" s="7">
        <v>448324963.89732432</v>
      </c>
      <c r="AC29" s="8"/>
      <c r="AD29" s="7"/>
      <c r="AE29" s="7"/>
      <c r="AF29" s="7"/>
      <c r="AG29" s="7"/>
      <c r="AH29" s="7"/>
      <c r="AI29" s="7"/>
      <c r="AJ29" s="7"/>
      <c r="AK29" s="7"/>
      <c r="AL29" s="7"/>
      <c r="AM29" s="7"/>
    </row>
    <row r="30" spans="1:39" x14ac:dyDescent="0.2">
      <c r="A30" s="15" t="s">
        <v>18</v>
      </c>
      <c r="B30" s="13" t="s">
        <v>37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</row>
    <row r="31" spans="1:39" x14ac:dyDescent="0.2">
      <c r="A31" s="15"/>
      <c r="B31" s="13" t="s">
        <v>36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</row>
    <row r="32" spans="1:39" x14ac:dyDescent="0.2">
      <c r="A32" s="15"/>
      <c r="B32" s="13" t="s">
        <v>35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</row>
    <row r="33" spans="1:39" ht="24" x14ac:dyDescent="0.2">
      <c r="A33" s="15"/>
      <c r="B33" s="13" t="s">
        <v>34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</row>
    <row r="34" spans="1:39" ht="24" x14ac:dyDescent="0.2">
      <c r="A34" s="15"/>
      <c r="B34" s="13" t="s">
        <v>33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</row>
    <row r="35" spans="1:39" x14ac:dyDescent="0.2">
      <c r="A35" s="15"/>
      <c r="B35" s="13" t="s">
        <v>32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</row>
    <row r="36" spans="1:39" x14ac:dyDescent="0.2">
      <c r="A36" s="15"/>
      <c r="B36" s="13" t="s">
        <v>31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</row>
    <row r="37" spans="1:39" ht="24" x14ac:dyDescent="0.2">
      <c r="A37" s="15" t="s">
        <v>28</v>
      </c>
      <c r="B37" s="13" t="s">
        <v>29</v>
      </c>
      <c r="C37" s="7"/>
      <c r="D37" s="7"/>
      <c r="E37" s="7"/>
      <c r="F37" s="7"/>
      <c r="G37" s="7"/>
      <c r="H37" s="7"/>
      <c r="I37" s="7"/>
      <c r="J37" s="7">
        <v>4012990</v>
      </c>
      <c r="K37" s="7"/>
      <c r="L37" s="7"/>
      <c r="M37" s="7"/>
      <c r="N37" s="7"/>
      <c r="O37" s="7"/>
      <c r="P37" s="7">
        <v>1404526</v>
      </c>
      <c r="Q37" s="7"/>
      <c r="R37" s="7">
        <v>6974499</v>
      </c>
      <c r="S37" s="7"/>
      <c r="T37" s="7"/>
      <c r="U37" s="7"/>
      <c r="V37" s="7"/>
      <c r="W37" s="7"/>
      <c r="X37" s="7"/>
      <c r="Y37" s="7">
        <v>5334276</v>
      </c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</row>
    <row r="38" spans="1:39" ht="24" x14ac:dyDescent="0.2">
      <c r="A38" s="15"/>
      <c r="B38" s="13" t="s">
        <v>30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>
        <v>2644195</v>
      </c>
      <c r="Q38" s="7"/>
      <c r="R38" s="7">
        <v>36445944</v>
      </c>
      <c r="S38" s="7"/>
      <c r="T38" s="7"/>
      <c r="U38" s="7"/>
      <c r="V38" s="7"/>
      <c r="W38" s="7"/>
      <c r="X38" s="7"/>
      <c r="Y38" s="7">
        <v>1991851</v>
      </c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</row>
    <row r="39" spans="1:39" ht="48" x14ac:dyDescent="0.2">
      <c r="A39" s="1" t="s">
        <v>19</v>
      </c>
      <c r="B39" s="13" t="s">
        <v>40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>
        <f>SUM(AM3:AM25)</f>
        <v>440696.01409162558</v>
      </c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</row>
  </sheetData>
  <mergeCells count="6">
    <mergeCell ref="AK1:AL1"/>
    <mergeCell ref="A37:A38"/>
    <mergeCell ref="A30:A36"/>
    <mergeCell ref="A3:A22"/>
    <mergeCell ref="C1:V1"/>
    <mergeCell ref="AD1:A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ieu</dc:creator>
  <cp:lastModifiedBy>Ayla Alkan</cp:lastModifiedBy>
  <dcterms:created xsi:type="dcterms:W3CDTF">2017-03-19T19:41:57Z</dcterms:created>
  <dcterms:modified xsi:type="dcterms:W3CDTF">2018-03-04T21:41:46Z</dcterms:modified>
</cp:coreProperties>
</file>